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From C\Рабочий стол\ПЗ 2019\ЦиП\Бензин\Приложение №1\"/>
    </mc:Choice>
  </mc:AlternateContent>
  <bookViews>
    <workbookView xWindow="0" yWindow="60" windowWidth="19410" windowHeight="10950"/>
  </bookViews>
  <sheets>
    <sheet name="Приложение № 2 бензин, дт" sheetId="4" r:id="rId1"/>
  </sheets>
  <definedNames>
    <definedName name="_xlnm.Print_Area" localSheetId="0">'Приложение № 2 бензин, дт'!$A$1:$AB$36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4" i="4" l="1"/>
  <c r="I15" i="4"/>
  <c r="H15" i="4" l="1"/>
  <c r="H16" i="4"/>
  <c r="H14" i="4"/>
  <c r="N5" i="4"/>
  <c r="I16" i="4"/>
  <c r="I14" i="4"/>
  <c r="O25" i="4"/>
  <c r="O23" i="4"/>
  <c r="N24" i="4"/>
  <c r="N25" i="4"/>
  <c r="N23" i="4"/>
  <c r="E33" i="4" l="1"/>
  <c r="F33" i="4"/>
  <c r="G33" i="4"/>
  <c r="E34" i="4"/>
  <c r="F34" i="4"/>
  <c r="F32" i="4"/>
  <c r="E32" i="4"/>
  <c r="E35" i="4" l="1"/>
  <c r="F35" i="4"/>
  <c r="M25" i="4"/>
  <c r="M24" i="4"/>
  <c r="M23" i="4"/>
  <c r="O26" i="4" l="1"/>
  <c r="N26" i="4"/>
  <c r="N6" i="4" l="1"/>
  <c r="N7" i="4"/>
  <c r="L7" i="4"/>
  <c r="L6" i="4"/>
  <c r="M6" i="4" s="1"/>
  <c r="L5" i="4"/>
  <c r="O5" i="4" s="1"/>
  <c r="M5" i="4" l="1"/>
  <c r="O7" i="4"/>
  <c r="M7" i="4"/>
  <c r="O6" i="4"/>
  <c r="N8" i="4"/>
  <c r="O8" i="4" l="1"/>
  <c r="G16" i="4"/>
  <c r="G15" i="4"/>
  <c r="G14" i="4"/>
  <c r="H17" i="4" l="1"/>
  <c r="I17" i="4"/>
  <c r="C35" i="4" l="1"/>
  <c r="B35" i="4"/>
  <c r="D34" i="4"/>
  <c r="D32" i="4"/>
  <c r="G32" i="4" l="1"/>
  <c r="G34" i="4"/>
  <c r="D35" i="4"/>
  <c r="B17" i="4"/>
  <c r="C17" i="4"/>
  <c r="D15" i="4"/>
  <c r="J15" i="4" s="1"/>
  <c r="D16" i="4"/>
  <c r="J16" i="4" s="1"/>
  <c r="D14" i="4"/>
  <c r="J14" i="4" s="1"/>
  <c r="J17" i="4" s="1"/>
  <c r="G35" i="4" l="1"/>
  <c r="L26" i="4"/>
  <c r="E17" i="4"/>
  <c r="D17" i="4"/>
  <c r="F17" i="4"/>
  <c r="F8" i="4"/>
  <c r="E8" i="4"/>
  <c r="G6" i="4"/>
  <c r="G7" i="4"/>
  <c r="G5" i="4"/>
  <c r="G8" i="4" l="1"/>
  <c r="K8" i="4"/>
  <c r="J6" i="4"/>
  <c r="J7" i="4"/>
  <c r="J5" i="4"/>
  <c r="I8" i="4"/>
  <c r="H8" i="4"/>
  <c r="J8" i="4" l="1"/>
  <c r="L8" i="4"/>
  <c r="J24" i="4"/>
  <c r="J25" i="4"/>
  <c r="J23" i="4"/>
  <c r="G24" i="4" l="1"/>
  <c r="G25" i="4"/>
  <c r="D6" i="4" l="1"/>
  <c r="P6" i="4" s="1"/>
  <c r="D7" i="4"/>
  <c r="D5" i="4"/>
  <c r="P7" i="4" l="1"/>
  <c r="P5" i="4"/>
  <c r="G17" i="4"/>
  <c r="P8" i="4" l="1"/>
  <c r="M8" i="4"/>
  <c r="D24" i="4"/>
  <c r="P24" i="4" s="1"/>
  <c r="D25" i="4"/>
  <c r="P25" i="4" s="1"/>
  <c r="D23" i="4"/>
  <c r="G23" i="4"/>
  <c r="P23" i="4" l="1"/>
  <c r="P26" i="4" s="1"/>
  <c r="H26" i="4" l="1"/>
  <c r="B26" i="4"/>
  <c r="B8" i="4"/>
  <c r="C8" i="4" l="1"/>
  <c r="I26" i="4"/>
  <c r="F26" i="4"/>
  <c r="E26" i="4"/>
  <c r="J26" i="4"/>
  <c r="C26" i="4"/>
  <c r="K26" i="4" l="1"/>
  <c r="D8" i="4"/>
  <c r="D26" i="4"/>
  <c r="G26" i="4"/>
  <c r="M26" i="4" l="1"/>
</calcChain>
</file>

<file path=xl/sharedStrings.xml><?xml version="1.0" encoding="utf-8"?>
<sst xmlns="http://schemas.openxmlformats.org/spreadsheetml/2006/main" count="84" uniqueCount="21">
  <si>
    <t>л.</t>
  </si>
  <si>
    <t>руб. без НДС</t>
  </si>
  <si>
    <t>Аи-92</t>
  </si>
  <si>
    <t>АИ-95</t>
  </si>
  <si>
    <t>ДТ</t>
  </si>
  <si>
    <t>Итого:</t>
  </si>
  <si>
    <t>Итого по лоту</t>
  </si>
  <si>
    <t>руб. с НДС</t>
  </si>
  <si>
    <t>Наименование товара/Грузоплучатель</t>
  </si>
  <si>
    <t>Нижновэнерго</t>
  </si>
  <si>
    <t>Ивэнерго</t>
  </si>
  <si>
    <t>Владимирэнерго</t>
  </si>
  <si>
    <t>Удмуртэнерго</t>
  </si>
  <si>
    <t>Калугаэнерго</t>
  </si>
  <si>
    <t>Кировэнерго</t>
  </si>
  <si>
    <t>Рязаньэнерго</t>
  </si>
  <si>
    <t>Тулэнерго</t>
  </si>
  <si>
    <t xml:space="preserve"> Лот № 2 «Бензин и дизельное топливо для нужд  филиалов ПАО «МРСК Центра и Приволжья»: "Ивэнерго", "Нижновэнерго"</t>
  </si>
  <si>
    <t xml:space="preserve"> Лот № 1 «Бензин и дизельное топливо для нужд  филиалов ПАО «МРСК Центра и Приволжья»: «Нижновэнерго», "Владимирэнерго", "Рязаньэнерго", "Удмуртэнерго"</t>
  </si>
  <si>
    <t xml:space="preserve"> Лот № 3 «Бензин и дизельное топливо для нужд  филиалов ПАО «МРСК Центра и Приволжья»: «Калугаэнерго», "Рязаньэнерго", "Тулэнерго", "Удмуртэнерго"</t>
  </si>
  <si>
    <t xml:space="preserve"> Лот № 4 «Бензин и дизельное топливо для нужд  филиала ПАО «МРСК Центра и Приволжья»:  "Кировэнерго"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</si>
</sst>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\ _₽_-;\-* #,##0.000\ _₽_-;_-* &quot;-&quot;??\ _₽_-;_-@_-"/>
    <numFmt numFmtId="166" formatCode="#,##0.00_ ;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 applyNumberFormat="0" applyFont="0" applyFill="0" applyBorder="0" applyAlignment="0" applyProtection="0"/>
  </cellStyleXfs>
  <cellXfs count="68">
    <xf numFmtId="0" fontId="0" fillId="0" borderId="0" xfId="0"/>
    <xf numFmtId="0" fontId="5" fillId="0" borderId="0" xfId="0" applyFont="1"/>
    <xf numFmtId="0" fontId="4" fillId="2" borderId="1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43" fontId="6" fillId="0" borderId="0" xfId="1" applyFont="1" applyBorder="1"/>
    <xf numFmtId="43" fontId="6" fillId="0" borderId="0" xfId="1" applyFont="1" applyBorder="1" applyAlignment="1">
      <alignment horizontal="center" vertical="center"/>
    </xf>
    <xf numFmtId="165" fontId="6" fillId="0" borderId="0" xfId="1" applyNumberFormat="1" applyFont="1" applyBorder="1" applyAlignment="1">
      <alignment horizontal="center" vertical="center"/>
    </xf>
    <xf numFmtId="43" fontId="5" fillId="0" borderId="0" xfId="1" applyFont="1" applyAlignment="1">
      <alignment horizontal="center" vertical="center"/>
    </xf>
    <xf numFmtId="0" fontId="5" fillId="0" borderId="0" xfId="0" applyFont="1" applyAlignment="1">
      <alignment vertical="center" readingOrder="1"/>
    </xf>
    <xf numFmtId="0" fontId="6" fillId="2" borderId="2" xfId="0" applyFont="1" applyFill="1" applyBorder="1" applyAlignment="1">
      <alignment horizontal="center" vertical="center" readingOrder="1"/>
    </xf>
    <xf numFmtId="0" fontId="5" fillId="0" borderId="0" xfId="0" applyFont="1" applyAlignment="1">
      <alignment horizontal="center" vertical="center" readingOrder="1"/>
    </xf>
    <xf numFmtId="0" fontId="5" fillId="0" borderId="0" xfId="0" applyFont="1" applyBorder="1" applyAlignment="1">
      <alignment horizontal="center" vertical="center" readingOrder="1"/>
    </xf>
    <xf numFmtId="0" fontId="6" fillId="2" borderId="0" xfId="0" applyFont="1" applyFill="1" applyBorder="1" applyAlignment="1">
      <alignment horizontal="center" vertical="center" readingOrder="1"/>
    </xf>
    <xf numFmtId="0" fontId="6" fillId="0" borderId="2" xfId="0" applyFont="1" applyFill="1" applyBorder="1" applyAlignment="1">
      <alignment horizontal="center" vertical="center" readingOrder="1"/>
    </xf>
    <xf numFmtId="164" fontId="5" fillId="0" borderId="2" xfId="0" applyNumberFormat="1" applyFont="1" applyFill="1" applyBorder="1"/>
    <xf numFmtId="43" fontId="6" fillId="0" borderId="0" xfId="1" applyFont="1" applyFill="1" applyBorder="1" applyAlignment="1">
      <alignment horizontal="center" vertical="center"/>
    </xf>
    <xf numFmtId="43" fontId="6" fillId="0" borderId="0" xfId="1" applyFont="1" applyFill="1" applyBorder="1"/>
    <xf numFmtId="0" fontId="5" fillId="0" borderId="0" xfId="0" applyFont="1" applyFill="1"/>
    <xf numFmtId="164" fontId="0" fillId="0" borderId="0" xfId="0" applyNumberFormat="1"/>
    <xf numFmtId="0" fontId="6" fillId="0" borderId="0" xfId="0" applyFont="1" applyFill="1" applyBorder="1" applyAlignment="1">
      <alignment horizontal="center" vertical="center" readingOrder="1"/>
    </xf>
    <xf numFmtId="0" fontId="5" fillId="0" borderId="0" xfId="0" applyFont="1" applyFill="1" applyBorder="1" applyAlignment="1">
      <alignment horizontal="center" vertical="center" readingOrder="1"/>
    </xf>
    <xf numFmtId="0" fontId="4" fillId="0" borderId="0" xfId="0" applyFont="1" applyFill="1" applyBorder="1" applyAlignment="1"/>
    <xf numFmtId="43" fontId="5" fillId="0" borderId="0" xfId="1" applyFont="1" applyFill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166" fontId="5" fillId="2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vertical="center" wrapText="1"/>
    </xf>
    <xf numFmtId="43" fontId="6" fillId="0" borderId="0" xfId="1" applyFont="1" applyBorder="1" applyAlignment="1">
      <alignment vertical="center" wrapText="1"/>
    </xf>
    <xf numFmtId="43" fontId="6" fillId="0" borderId="0" xfId="1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43" fontId="5" fillId="0" borderId="0" xfId="1" applyFont="1" applyAlignment="1">
      <alignment horizontal="center" vertical="center" wrapText="1"/>
    </xf>
    <xf numFmtId="164" fontId="6" fillId="2" borderId="2" xfId="0" applyNumberFormat="1" applyFont="1" applyFill="1" applyBorder="1" applyAlignment="1">
      <alignment vertical="center" wrapText="1"/>
    </xf>
    <xf numFmtId="166" fontId="6" fillId="2" borderId="2" xfId="0" applyNumberFormat="1" applyFont="1" applyFill="1" applyBorder="1" applyAlignment="1">
      <alignment horizontal="center" vertical="center" wrapText="1"/>
    </xf>
    <xf numFmtId="43" fontId="6" fillId="0" borderId="0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vertical="center" wrapText="1"/>
    </xf>
    <xf numFmtId="164" fontId="6" fillId="0" borderId="0" xfId="0" applyNumberFormat="1" applyFont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4" fillId="3" borderId="0" xfId="0" applyFont="1" applyFill="1" applyBorder="1" applyAlignment="1"/>
    <xf numFmtId="0" fontId="4" fillId="2" borderId="2" xfId="0" applyFont="1" applyFill="1" applyBorder="1" applyAlignment="1">
      <alignment vertical="center" wrapText="1"/>
    </xf>
    <xf numFmtId="164" fontId="5" fillId="2" borderId="2" xfId="0" applyNumberFormat="1" applyFont="1" applyFill="1" applyBorder="1"/>
    <xf numFmtId="0" fontId="4" fillId="4" borderId="0" xfId="0" applyFont="1" applyFill="1" applyBorder="1" applyAlignment="1"/>
    <xf numFmtId="0" fontId="5" fillId="4" borderId="0" xfId="0" applyFont="1" applyFill="1"/>
    <xf numFmtId="0" fontId="4" fillId="5" borderId="0" xfId="0" applyFont="1" applyFill="1" applyBorder="1" applyAlignment="1"/>
    <xf numFmtId="0" fontId="5" fillId="5" borderId="0" xfId="0" applyFont="1" applyFill="1"/>
    <xf numFmtId="43" fontId="6" fillId="5" borderId="0" xfId="1" applyFont="1" applyFill="1" applyBorder="1" applyAlignment="1">
      <alignment horizontal="center" vertical="center" wrapText="1"/>
    </xf>
    <xf numFmtId="0" fontId="5" fillId="3" borderId="0" xfId="0" applyFont="1" applyFill="1"/>
    <xf numFmtId="0" fontId="4" fillId="4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horizontal="center" vertical="center" readingOrder="1"/>
    </xf>
    <xf numFmtId="0" fontId="4" fillId="3" borderId="2" xfId="0" applyFont="1" applyFill="1" applyBorder="1" applyAlignment="1">
      <alignment horizontal="center" vertical="center" readingOrder="1"/>
    </xf>
    <xf numFmtId="49" fontId="6" fillId="0" borderId="4" xfId="0" applyNumberFormat="1" applyFont="1" applyFill="1" applyBorder="1" applyAlignment="1">
      <alignment horizontal="left" vertical="center" wrapText="1" readingOrder="1"/>
    </xf>
    <xf numFmtId="49" fontId="6" fillId="0" borderId="5" xfId="0" applyNumberFormat="1" applyFont="1" applyFill="1" applyBorder="1" applyAlignment="1">
      <alignment horizontal="left" vertical="center" wrapText="1" readingOrder="1"/>
    </xf>
    <xf numFmtId="0" fontId="4" fillId="3" borderId="3" xfId="0" applyFont="1" applyFill="1" applyBorder="1" applyAlignment="1">
      <alignment horizontal="center" vertical="center" readingOrder="1"/>
    </xf>
    <xf numFmtId="0" fontId="4" fillId="3" borderId="6" xfId="0" applyFont="1" applyFill="1" applyBorder="1" applyAlignment="1">
      <alignment horizontal="center" vertical="center" readingOrder="1"/>
    </xf>
    <xf numFmtId="49" fontId="6" fillId="2" borderId="4" xfId="0" applyNumberFormat="1" applyFont="1" applyFill="1" applyBorder="1" applyAlignment="1">
      <alignment horizontal="left" vertical="center" wrapText="1" readingOrder="1"/>
    </xf>
    <xf numFmtId="49" fontId="6" fillId="2" borderId="5" xfId="0" applyNumberFormat="1" applyFont="1" applyFill="1" applyBorder="1" applyAlignment="1">
      <alignment horizontal="left" vertical="center" wrapText="1" readingOrder="1"/>
    </xf>
    <xf numFmtId="49" fontId="6" fillId="2" borderId="4" xfId="0" applyNumberFormat="1" applyFont="1" applyFill="1" applyBorder="1" applyAlignment="1">
      <alignment horizontal="center" vertical="center" wrapText="1" readingOrder="1"/>
    </xf>
    <xf numFmtId="49" fontId="6" fillId="2" borderId="5" xfId="0" applyNumberFormat="1" applyFont="1" applyFill="1" applyBorder="1" applyAlignment="1">
      <alignment horizontal="center" vertical="center" wrapText="1" readingOrder="1"/>
    </xf>
    <xf numFmtId="0" fontId="4" fillId="5" borderId="2" xfId="0" applyFont="1" applyFill="1" applyBorder="1" applyAlignment="1">
      <alignment horizontal="center" vertical="center" wrapText="1" readingOrder="1"/>
    </xf>
    <xf numFmtId="0" fontId="4" fillId="4" borderId="3" xfId="0" applyFont="1" applyFill="1" applyBorder="1" applyAlignment="1">
      <alignment horizontal="center" vertical="center" readingOrder="1"/>
    </xf>
    <xf numFmtId="0" fontId="4" fillId="4" borderId="6" xfId="0" applyFont="1" applyFill="1" applyBorder="1" applyAlignment="1">
      <alignment horizontal="center" vertical="center" readingOrder="1"/>
    </xf>
    <xf numFmtId="0" fontId="4" fillId="4" borderId="7" xfId="0" applyFont="1" applyFill="1" applyBorder="1" applyAlignment="1">
      <alignment horizontal="center" vertical="center" readingOrder="1"/>
    </xf>
  </cellXfs>
  <cellStyles count="5">
    <cellStyle name="Обычный" xfId="0" builtinId="0"/>
    <cellStyle name="Обычный 12" xfId="3"/>
    <cellStyle name="Обычный 2" xfId="2"/>
    <cellStyle name="Обычный 2 2" xfId="4"/>
    <cellStyle name="Финансовый" xfId="1" builtinId="3"/>
  </cellStyles>
  <dxfs count="0"/>
  <tableStyles count="0" defaultTableStyle="TableStyleMedium2" defaultPivotStyle="PivotStyleLight16"/>
  <colors>
    <mruColors>
      <color rgb="FFCC99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J38"/>
  <sheetViews>
    <sheetView tabSelected="1" view="pageBreakPreview" zoomScale="60" zoomScaleNormal="70" workbookViewId="0">
      <selection activeCell="F31" sqref="F31"/>
    </sheetView>
  </sheetViews>
  <sheetFormatPr defaultRowHeight="15" x14ac:dyDescent="0.25"/>
  <cols>
    <col min="1" max="1" width="25.7109375" customWidth="1"/>
    <col min="2" max="2" width="17.28515625" customWidth="1"/>
    <col min="3" max="3" width="19.28515625" customWidth="1"/>
    <col min="4" max="4" width="19.7109375" customWidth="1"/>
    <col min="5" max="5" width="16.7109375" customWidth="1"/>
    <col min="6" max="7" width="18" customWidth="1"/>
    <col min="8" max="8" width="19.42578125" customWidth="1"/>
    <col min="9" max="9" width="18" customWidth="1"/>
    <col min="10" max="10" width="19" customWidth="1"/>
    <col min="11" max="11" width="18.7109375" customWidth="1"/>
    <col min="12" max="12" width="19.28515625" customWidth="1"/>
    <col min="13" max="13" width="19.42578125" customWidth="1"/>
    <col min="14" max="14" width="17" customWidth="1"/>
    <col min="15" max="16" width="20.5703125" customWidth="1"/>
    <col min="17" max="17" width="17.28515625" customWidth="1"/>
    <col min="18" max="19" width="18" customWidth="1"/>
    <col min="20" max="20" width="18.28515625" customWidth="1"/>
    <col min="21" max="21" width="18" customWidth="1"/>
    <col min="22" max="22" width="19.5703125" customWidth="1"/>
    <col min="23" max="24" width="18" customWidth="1"/>
    <col min="25" max="25" width="19.140625" customWidth="1"/>
    <col min="26" max="26" width="20.28515625" customWidth="1"/>
    <col min="27" max="27" width="20.140625" customWidth="1"/>
    <col min="28" max="28" width="20.42578125" customWidth="1"/>
    <col min="29" max="29" width="15.85546875" customWidth="1"/>
    <col min="30" max="30" width="19.7109375" customWidth="1"/>
    <col min="31" max="31" width="19.140625" customWidth="1"/>
    <col min="32" max="33" width="18.42578125" customWidth="1"/>
    <col min="34" max="34" width="16.7109375" customWidth="1"/>
    <col min="35" max="35" width="18.7109375" customWidth="1"/>
    <col min="36" max="36" width="18.140625" customWidth="1"/>
  </cols>
  <sheetData>
    <row r="1" spans="1:36" s="1" customFormat="1" ht="20.25" customHeight="1" x14ac:dyDescent="0.25">
      <c r="A1" s="47" t="s">
        <v>18</v>
      </c>
      <c r="B1" s="48"/>
      <c r="C1" s="48"/>
      <c r="D1" s="48"/>
      <c r="E1" s="48"/>
      <c r="F1" s="48"/>
      <c r="G1" s="48"/>
      <c r="H1" s="48"/>
      <c r="I1" s="48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Y1" s="2"/>
      <c r="Z1" s="2"/>
      <c r="AA1" s="3"/>
    </row>
    <row r="2" spans="1:36" s="1" customFormat="1" ht="15" customHeight="1" x14ac:dyDescent="0.25">
      <c r="A2" s="21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AB2" s="3"/>
      <c r="AC2" s="3"/>
      <c r="AD2" s="3"/>
    </row>
    <row r="3" spans="1:36" s="8" customFormat="1" ht="21.75" customHeight="1" x14ac:dyDescent="0.25">
      <c r="A3" s="60" t="s">
        <v>8</v>
      </c>
      <c r="B3" s="53" t="s">
        <v>9</v>
      </c>
      <c r="C3" s="53"/>
      <c r="D3" s="53"/>
      <c r="E3" s="65" t="s">
        <v>11</v>
      </c>
      <c r="F3" s="66"/>
      <c r="G3" s="67"/>
      <c r="H3" s="65" t="s">
        <v>12</v>
      </c>
      <c r="I3" s="66"/>
      <c r="J3" s="67"/>
      <c r="K3" s="53" t="s">
        <v>15</v>
      </c>
      <c r="L3" s="53"/>
      <c r="M3" s="53"/>
      <c r="N3" s="53" t="s">
        <v>6</v>
      </c>
      <c r="O3" s="53"/>
      <c r="P3" s="53"/>
      <c r="Q3" s="17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11"/>
      <c r="AD3" s="11"/>
      <c r="AE3" s="11"/>
      <c r="AF3" s="11"/>
      <c r="AG3" s="11"/>
    </row>
    <row r="4" spans="1:36" s="10" customFormat="1" ht="21.75" customHeight="1" x14ac:dyDescent="0.25">
      <c r="A4" s="61"/>
      <c r="B4" s="9" t="s">
        <v>0</v>
      </c>
      <c r="C4" s="9" t="s">
        <v>1</v>
      </c>
      <c r="D4" s="9" t="s">
        <v>7</v>
      </c>
      <c r="E4" s="9" t="s">
        <v>0</v>
      </c>
      <c r="F4" s="9" t="s">
        <v>1</v>
      </c>
      <c r="G4" s="9" t="s">
        <v>7</v>
      </c>
      <c r="H4" s="9" t="s">
        <v>0</v>
      </c>
      <c r="I4" s="9" t="s">
        <v>1</v>
      </c>
      <c r="J4" s="9" t="s">
        <v>7</v>
      </c>
      <c r="K4" s="9" t="s">
        <v>0</v>
      </c>
      <c r="L4" s="9" t="s">
        <v>1</v>
      </c>
      <c r="M4" s="9" t="s">
        <v>7</v>
      </c>
      <c r="N4" s="9" t="s">
        <v>0</v>
      </c>
      <c r="O4" s="9" t="s">
        <v>1</v>
      </c>
      <c r="P4" s="9" t="s">
        <v>7</v>
      </c>
      <c r="Q4" s="17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2"/>
      <c r="AD4" s="12"/>
      <c r="AE4" s="12"/>
      <c r="AF4" s="12"/>
      <c r="AG4" s="12"/>
    </row>
    <row r="5" spans="1:36" s="41" customFormat="1" ht="21.75" customHeight="1" x14ac:dyDescent="0.25">
      <c r="A5" s="37" t="s">
        <v>2</v>
      </c>
      <c r="B5" s="25">
        <v>2261952</v>
      </c>
      <c r="C5" s="25">
        <v>88781620.356249988</v>
      </c>
      <c r="D5" s="25">
        <f>C5*1.2</f>
        <v>106537944.42749998</v>
      </c>
      <c r="E5" s="25">
        <v>906800</v>
      </c>
      <c r="F5" s="25">
        <v>37233208</v>
      </c>
      <c r="G5" s="25">
        <f>F5*1.2</f>
        <v>44679849.600000001</v>
      </c>
      <c r="H5" s="25">
        <v>725700</v>
      </c>
      <c r="I5" s="25">
        <v>29013485.999999996</v>
      </c>
      <c r="J5" s="25">
        <f>I5*1.2</f>
        <v>34816183.199999996</v>
      </c>
      <c r="K5" s="14">
        <v>1617</v>
      </c>
      <c r="L5" s="14">
        <f>K5*37.8</f>
        <v>61122.6</v>
      </c>
      <c r="M5" s="14">
        <f>L5*1.2</f>
        <v>73347.12</v>
      </c>
      <c r="N5" s="33">
        <f>E5+H5+K5+B5</f>
        <v>3896069</v>
      </c>
      <c r="O5" s="33">
        <f>F5+I5+L5+C5</f>
        <v>155089436.95624998</v>
      </c>
      <c r="P5" s="33">
        <f>G5+J5+M5+D5</f>
        <v>186107324.34749997</v>
      </c>
      <c r="Q5" s="40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39"/>
      <c r="AD5" s="39"/>
      <c r="AE5" s="39"/>
      <c r="AF5" s="39"/>
      <c r="AG5" s="39"/>
    </row>
    <row r="6" spans="1:36" s="41" customFormat="1" ht="21.75" customHeight="1" x14ac:dyDescent="0.25">
      <c r="A6" s="37" t="s">
        <v>3</v>
      </c>
      <c r="B6" s="25">
        <v>153272</v>
      </c>
      <c r="C6" s="25">
        <v>6434350.1639999989</v>
      </c>
      <c r="D6" s="25">
        <f t="shared" ref="D6:D7" si="0">C6*1.2</f>
        <v>7721220.1967999982</v>
      </c>
      <c r="E6" s="25">
        <v>68468.3</v>
      </c>
      <c r="F6" s="25">
        <v>2989302</v>
      </c>
      <c r="G6" s="25">
        <f t="shared" ref="G6:G7" si="1">F6*1.2</f>
        <v>3587162.4</v>
      </c>
      <c r="H6" s="25">
        <v>7600</v>
      </c>
      <c r="I6" s="25">
        <v>333488</v>
      </c>
      <c r="J6" s="25">
        <f t="shared" ref="J6:J7" si="2">I6*1.2</f>
        <v>400185.59999999998</v>
      </c>
      <c r="K6" s="14">
        <v>1926</v>
      </c>
      <c r="L6" s="14">
        <f>K6*40.4</f>
        <v>77810.399999999994</v>
      </c>
      <c r="M6" s="14">
        <f t="shared" ref="M6:M7" si="3">L6*1.2</f>
        <v>93372.479999999996</v>
      </c>
      <c r="N6" s="33">
        <f t="shared" ref="N6:N7" si="4">E6+H6+K6+B6</f>
        <v>231266.3</v>
      </c>
      <c r="O6" s="33">
        <f t="shared" ref="O6:O7" si="5">F6+I6+L6+C6</f>
        <v>9834950.5639999993</v>
      </c>
      <c r="P6" s="33">
        <f>G6+J6+M6+D6</f>
        <v>11801940.676799998</v>
      </c>
      <c r="Q6" s="40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39"/>
      <c r="AD6" s="39"/>
      <c r="AE6" s="39"/>
      <c r="AF6" s="39"/>
      <c r="AG6" s="39"/>
    </row>
    <row r="7" spans="1:36" s="41" customFormat="1" ht="21.75" customHeight="1" x14ac:dyDescent="0.25">
      <c r="A7" s="37" t="s">
        <v>4</v>
      </c>
      <c r="B7" s="25">
        <v>1251266</v>
      </c>
      <c r="C7" s="25">
        <v>53579200.956519991</v>
      </c>
      <c r="D7" s="25">
        <f t="shared" si="0"/>
        <v>64295041.147823989</v>
      </c>
      <c r="E7" s="25">
        <v>620346.80000000005</v>
      </c>
      <c r="F7" s="25">
        <v>27115358.628000002</v>
      </c>
      <c r="G7" s="25">
        <f t="shared" si="1"/>
        <v>32538430.353600003</v>
      </c>
      <c r="H7" s="25">
        <v>759000</v>
      </c>
      <c r="I7" s="25">
        <v>33304920.000000004</v>
      </c>
      <c r="J7" s="25">
        <f t="shared" si="2"/>
        <v>39965904</v>
      </c>
      <c r="K7" s="14">
        <v>1504</v>
      </c>
      <c r="L7" s="14">
        <f>K7*40.6</f>
        <v>61062.400000000001</v>
      </c>
      <c r="M7" s="14">
        <f t="shared" si="3"/>
        <v>73274.880000000005</v>
      </c>
      <c r="N7" s="33">
        <f t="shared" si="4"/>
        <v>2632116.7999999998</v>
      </c>
      <c r="O7" s="33">
        <f t="shared" si="5"/>
        <v>114060541.98451999</v>
      </c>
      <c r="P7" s="33">
        <f t="shared" ref="P7" si="6">G7+J7+M7+D7</f>
        <v>136872650.38142398</v>
      </c>
      <c r="Q7" s="40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39"/>
      <c r="AD7" s="39"/>
      <c r="AE7" s="39"/>
      <c r="AF7" s="39"/>
      <c r="AG7" s="39"/>
    </row>
    <row r="8" spans="1:36" s="41" customFormat="1" ht="25.5" customHeight="1" x14ac:dyDescent="0.25">
      <c r="A8" s="45" t="s">
        <v>5</v>
      </c>
      <c r="B8" s="42">
        <f>SUM(B5:B7)</f>
        <v>3666490</v>
      </c>
      <c r="C8" s="33">
        <f t="shared" ref="C8" si="7">SUM(C5:C7)</f>
        <v>148795171.47676998</v>
      </c>
      <c r="D8" s="33">
        <f>SUM(D5:D7)</f>
        <v>178554205.77212396</v>
      </c>
      <c r="E8" s="33">
        <f>SUM(E5:E7)</f>
        <v>1595615.1</v>
      </c>
      <c r="F8" s="33">
        <f>SUM(F5:F7)</f>
        <v>67337868.628000006</v>
      </c>
      <c r="G8" s="33">
        <f>SUM(G5:G7)</f>
        <v>80805442.353599995</v>
      </c>
      <c r="H8" s="33">
        <f>SUM(H5:H7)</f>
        <v>1492300</v>
      </c>
      <c r="I8" s="33">
        <f t="shared" ref="I8:J8" si="8">SUM(I5:I7)</f>
        <v>62651894</v>
      </c>
      <c r="J8" s="33">
        <f t="shared" si="8"/>
        <v>75182272.799999997</v>
      </c>
      <c r="K8" s="33">
        <f t="shared" ref="K8:P8" si="9">SUM(K5:K7)</f>
        <v>5047</v>
      </c>
      <c r="L8" s="33">
        <f t="shared" si="9"/>
        <v>199995.4</v>
      </c>
      <c r="M8" s="33">
        <f t="shared" si="9"/>
        <v>239994.47999999998</v>
      </c>
      <c r="N8" s="33">
        <f t="shared" si="9"/>
        <v>6759452.0999999996</v>
      </c>
      <c r="O8" s="33">
        <f t="shared" si="9"/>
        <v>278984929.50476998</v>
      </c>
      <c r="P8" s="33">
        <f t="shared" si="9"/>
        <v>334781915.40572393</v>
      </c>
      <c r="Q8" s="40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39"/>
      <c r="AD8" s="39"/>
      <c r="AE8" s="39"/>
      <c r="AF8" s="39"/>
      <c r="AG8" s="39"/>
    </row>
    <row r="9" spans="1:36" s="7" customFormat="1" x14ac:dyDescent="0.25">
      <c r="A9" s="16"/>
      <c r="B9" s="15"/>
      <c r="C9" s="15"/>
      <c r="D9" s="15"/>
      <c r="E9" s="15"/>
      <c r="F9" s="15"/>
      <c r="G9" s="15"/>
      <c r="H9" s="35"/>
      <c r="I9" s="35"/>
      <c r="J9" s="35"/>
      <c r="K9" s="35"/>
      <c r="L9" s="15"/>
      <c r="M9" s="15"/>
      <c r="N9" s="17"/>
      <c r="O9" s="17"/>
      <c r="P9" s="17"/>
      <c r="Q9" s="17"/>
      <c r="R9" s="15"/>
      <c r="S9" s="15"/>
      <c r="T9" s="15"/>
      <c r="U9" s="15"/>
      <c r="V9" s="15"/>
      <c r="W9" s="5"/>
      <c r="X9" s="5"/>
      <c r="Y9" s="4"/>
      <c r="Z9" s="4"/>
      <c r="AA9" s="5"/>
      <c r="AB9" s="4"/>
      <c r="AC9" s="4"/>
      <c r="AD9" s="5"/>
      <c r="AE9" s="6"/>
      <c r="AF9" s="6"/>
      <c r="AG9" s="5"/>
      <c r="AH9" s="4"/>
      <c r="AI9" s="4"/>
      <c r="AJ9" s="5"/>
    </row>
    <row r="10" spans="1:36" s="7" customFormat="1" x14ac:dyDescent="0.25">
      <c r="A10" s="49" t="s">
        <v>17</v>
      </c>
      <c r="B10" s="50"/>
      <c r="C10" s="50"/>
      <c r="D10" s="50"/>
      <c r="E10" s="50"/>
      <c r="F10" s="50"/>
      <c r="G10" s="50"/>
      <c r="H10" s="51"/>
      <c r="I10" s="51"/>
      <c r="J10" s="35"/>
      <c r="K10" s="35"/>
      <c r="L10" s="15"/>
      <c r="M10" s="15"/>
      <c r="N10" s="17"/>
      <c r="O10" s="17"/>
      <c r="P10" s="17"/>
      <c r="Q10" s="17"/>
      <c r="R10" s="15"/>
      <c r="S10" s="15"/>
      <c r="T10" s="15"/>
      <c r="U10" s="15"/>
      <c r="V10" s="15"/>
      <c r="W10" s="5"/>
      <c r="X10" s="5"/>
      <c r="Y10" s="4"/>
      <c r="Z10" s="4"/>
      <c r="AA10" s="5"/>
      <c r="AB10" s="4"/>
      <c r="AC10" s="4"/>
      <c r="AD10" s="5"/>
      <c r="AE10" s="6"/>
      <c r="AF10" s="6"/>
      <c r="AG10" s="5"/>
      <c r="AH10" s="4"/>
      <c r="AI10" s="4"/>
      <c r="AJ10" s="5"/>
    </row>
    <row r="11" spans="1:36" s="7" customFormat="1" x14ac:dyDescent="0.25">
      <c r="A11" s="21"/>
      <c r="B11" s="17"/>
      <c r="C11" s="17"/>
      <c r="D11" s="17"/>
      <c r="E11" s="22"/>
      <c r="F11" s="22"/>
      <c r="G11" s="22"/>
      <c r="H11" s="35"/>
      <c r="I11" s="35"/>
      <c r="J11" s="35"/>
      <c r="K11" s="3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6"/>
      <c r="W11" s="4"/>
      <c r="X11" s="5"/>
      <c r="Y11" s="4"/>
      <c r="Z11" s="4"/>
      <c r="AA11" s="5"/>
      <c r="AB11" s="6"/>
      <c r="AC11" s="6"/>
      <c r="AD11" s="5"/>
      <c r="AE11" s="4"/>
      <c r="AF11" s="4"/>
      <c r="AG11" s="5"/>
    </row>
    <row r="12" spans="1:36" s="32" customFormat="1" ht="25.5" customHeight="1" x14ac:dyDescent="0.25">
      <c r="A12" s="62" t="s">
        <v>8</v>
      </c>
      <c r="B12" s="64" t="s">
        <v>10</v>
      </c>
      <c r="C12" s="64"/>
      <c r="D12" s="64"/>
      <c r="E12" s="64" t="s">
        <v>9</v>
      </c>
      <c r="F12" s="64"/>
      <c r="G12" s="64"/>
      <c r="H12" s="64" t="s">
        <v>6</v>
      </c>
      <c r="I12" s="64"/>
      <c r="J12" s="64"/>
      <c r="K12" s="35"/>
      <c r="L12" s="35"/>
      <c r="M12" s="35"/>
      <c r="N12" s="35"/>
      <c r="O12" s="35"/>
      <c r="P12" s="35"/>
      <c r="Q12" s="35"/>
      <c r="R12" s="35"/>
      <c r="S12" s="35"/>
      <c r="T12" s="30"/>
      <c r="U12" s="30"/>
      <c r="V12" s="30"/>
      <c r="W12" s="30"/>
      <c r="X12" s="30"/>
      <c r="Y12" s="29"/>
      <c r="Z12" s="29"/>
      <c r="AA12" s="30"/>
      <c r="AB12" s="29"/>
      <c r="AC12" s="29"/>
      <c r="AD12" s="30"/>
      <c r="AE12" s="31"/>
      <c r="AF12" s="31"/>
      <c r="AG12" s="30"/>
      <c r="AH12" s="29"/>
      <c r="AI12" s="29"/>
      <c r="AJ12" s="30"/>
    </row>
    <row r="13" spans="1:36" s="32" customFormat="1" ht="25.5" customHeight="1" x14ac:dyDescent="0.25">
      <c r="A13" s="63"/>
      <c r="B13" s="36" t="s">
        <v>0</v>
      </c>
      <c r="C13" s="36" t="s">
        <v>1</v>
      </c>
      <c r="D13" s="36" t="s">
        <v>7</v>
      </c>
      <c r="E13" s="36" t="s">
        <v>0</v>
      </c>
      <c r="F13" s="36" t="s">
        <v>1</v>
      </c>
      <c r="G13" s="36" t="s">
        <v>7</v>
      </c>
      <c r="H13" s="36" t="s">
        <v>0</v>
      </c>
      <c r="I13" s="36" t="s">
        <v>1</v>
      </c>
      <c r="J13" s="36" t="s">
        <v>7</v>
      </c>
      <c r="K13" s="35"/>
      <c r="L13" s="35"/>
      <c r="M13" s="35"/>
      <c r="N13" s="35"/>
      <c r="O13" s="35"/>
      <c r="P13" s="35"/>
      <c r="Q13" s="35"/>
      <c r="R13" s="35"/>
      <c r="S13" s="35"/>
      <c r="T13" s="30"/>
      <c r="U13" s="30"/>
      <c r="V13" s="30"/>
      <c r="W13" s="30"/>
      <c r="X13" s="30"/>
      <c r="Y13" s="29"/>
      <c r="Z13" s="29"/>
      <c r="AA13" s="30"/>
      <c r="AB13" s="29"/>
      <c r="AC13" s="29"/>
      <c r="AD13" s="30"/>
      <c r="AE13" s="31"/>
      <c r="AF13" s="31"/>
      <c r="AG13" s="30"/>
      <c r="AH13" s="29"/>
      <c r="AI13" s="29"/>
      <c r="AJ13" s="30"/>
    </row>
    <row r="14" spans="1:36" s="32" customFormat="1" ht="24" customHeight="1" x14ac:dyDescent="0.25">
      <c r="A14" s="37" t="s">
        <v>2</v>
      </c>
      <c r="B14" s="38">
        <v>501720</v>
      </c>
      <c r="C14" s="38">
        <v>20058765.599999998</v>
      </c>
      <c r="D14" s="38">
        <f>C14*1.2</f>
        <v>24070518.719999995</v>
      </c>
      <c r="E14" s="14">
        <v>262327</v>
      </c>
      <c r="F14" s="14">
        <v>10296325.439900002</v>
      </c>
      <c r="G14" s="14">
        <f>F14*1.2</f>
        <v>12355590.527880002</v>
      </c>
      <c r="H14" s="27">
        <f>E14+B14</f>
        <v>764047</v>
      </c>
      <c r="I14" s="27">
        <f>F14+C14</f>
        <v>30355091.039899997</v>
      </c>
      <c r="J14" s="27">
        <f>G14+D14</f>
        <v>36426109.247879997</v>
      </c>
      <c r="K14" s="35"/>
      <c r="L14" s="35"/>
      <c r="M14" s="35"/>
      <c r="N14" s="35"/>
      <c r="O14" s="35"/>
      <c r="P14" s="35"/>
      <c r="Q14" s="35"/>
      <c r="R14" s="35"/>
      <c r="S14" s="35"/>
      <c r="T14" s="30"/>
      <c r="U14" s="30"/>
      <c r="V14" s="30"/>
      <c r="W14" s="30"/>
      <c r="X14" s="30"/>
      <c r="Y14" s="29"/>
      <c r="Z14" s="29"/>
      <c r="AA14" s="30"/>
      <c r="AB14" s="29"/>
      <c r="AC14" s="29"/>
      <c r="AD14" s="30"/>
      <c r="AE14" s="31"/>
      <c r="AF14" s="31"/>
      <c r="AG14" s="30"/>
      <c r="AH14" s="29"/>
      <c r="AI14" s="29"/>
      <c r="AJ14" s="30"/>
    </row>
    <row r="15" spans="1:36" s="32" customFormat="1" ht="24" customHeight="1" x14ac:dyDescent="0.25">
      <c r="A15" s="37" t="s">
        <v>3</v>
      </c>
      <c r="B15" s="38">
        <v>21840</v>
      </c>
      <c r="C15" s="38">
        <v>958339.20000000007</v>
      </c>
      <c r="D15" s="38">
        <f t="shared" ref="D15:D16" si="10">C15*1.2</f>
        <v>1150007.04</v>
      </c>
      <c r="E15" s="14">
        <v>27350</v>
      </c>
      <c r="F15" s="14">
        <v>1148153</v>
      </c>
      <c r="G15" s="14">
        <f t="shared" ref="G15:G16" si="11">F15*1.2</f>
        <v>1377783.5999999999</v>
      </c>
      <c r="H15" s="27">
        <f t="shared" ref="H15:H16" si="12">E15+B15</f>
        <v>49190</v>
      </c>
      <c r="I15" s="27">
        <f>F15+C15</f>
        <v>2106492.2000000002</v>
      </c>
      <c r="J15" s="27">
        <f t="shared" ref="J15:J16" si="13">G15+D15</f>
        <v>2527790.6399999997</v>
      </c>
      <c r="K15" s="35"/>
      <c r="L15" s="35"/>
      <c r="M15" s="35"/>
      <c r="N15" s="35"/>
      <c r="O15" s="35"/>
      <c r="P15" s="35"/>
      <c r="Q15" s="35"/>
      <c r="R15" s="35"/>
      <c r="S15" s="35"/>
      <c r="T15" s="30"/>
      <c r="U15" s="30"/>
      <c r="V15" s="30"/>
      <c r="W15" s="30"/>
      <c r="X15" s="30"/>
      <c r="Y15" s="29"/>
      <c r="Z15" s="29"/>
      <c r="AA15" s="30"/>
      <c r="AB15" s="29"/>
      <c r="AC15" s="29"/>
      <c r="AD15" s="30"/>
      <c r="AE15" s="31"/>
      <c r="AF15" s="31"/>
      <c r="AG15" s="30"/>
      <c r="AH15" s="29"/>
      <c r="AI15" s="29"/>
      <c r="AJ15" s="30"/>
    </row>
    <row r="16" spans="1:36" s="32" customFormat="1" ht="24" customHeight="1" x14ac:dyDescent="0.25">
      <c r="A16" s="37" t="s">
        <v>4</v>
      </c>
      <c r="B16" s="38">
        <v>337489</v>
      </c>
      <c r="C16" s="38">
        <v>14809017.32</v>
      </c>
      <c r="D16" s="38">
        <f t="shared" si="10"/>
        <v>17770820.783999998</v>
      </c>
      <c r="E16" s="14">
        <v>144013</v>
      </c>
      <c r="F16" s="14">
        <v>6166652.5633479999</v>
      </c>
      <c r="G16" s="14">
        <f t="shared" si="11"/>
        <v>7399983.0760175996</v>
      </c>
      <c r="H16" s="27">
        <f t="shared" si="12"/>
        <v>481502</v>
      </c>
      <c r="I16" s="27">
        <f t="shared" ref="I16" si="14">F16+C16</f>
        <v>20975669.883347999</v>
      </c>
      <c r="J16" s="27">
        <f t="shared" si="13"/>
        <v>25170803.860017598</v>
      </c>
      <c r="K16" s="35"/>
      <c r="L16" s="35"/>
      <c r="M16" s="35"/>
      <c r="N16" s="35"/>
      <c r="O16" s="35"/>
      <c r="P16" s="35"/>
      <c r="Q16" s="35"/>
      <c r="R16" s="35"/>
      <c r="S16" s="35"/>
      <c r="T16" s="30"/>
      <c r="U16" s="30"/>
      <c r="V16" s="30"/>
      <c r="W16" s="30"/>
      <c r="X16" s="30"/>
      <c r="Y16" s="29"/>
      <c r="Z16" s="29"/>
      <c r="AA16" s="30"/>
      <c r="AB16" s="29"/>
      <c r="AC16" s="29"/>
      <c r="AD16" s="30"/>
      <c r="AE16" s="31"/>
      <c r="AF16" s="31"/>
      <c r="AG16" s="30"/>
      <c r="AH16" s="29"/>
      <c r="AI16" s="29"/>
      <c r="AJ16" s="30"/>
    </row>
    <row r="17" spans="1:36" s="32" customFormat="1" ht="26.25" customHeight="1" x14ac:dyDescent="0.25">
      <c r="A17" s="45" t="s">
        <v>5</v>
      </c>
      <c r="B17" s="27">
        <f>SUM(B14:B16)</f>
        <v>861049</v>
      </c>
      <c r="C17" s="27">
        <f>SUM(C14:C16)</f>
        <v>35826122.119999997</v>
      </c>
      <c r="D17" s="27">
        <f>SUM(D14:D16)</f>
        <v>42991346.543999992</v>
      </c>
      <c r="E17" s="27">
        <f>SUM(E14:E16)</f>
        <v>433690</v>
      </c>
      <c r="F17" s="27">
        <f t="shared" ref="F17:G17" si="15">SUM(F14:F16)</f>
        <v>17611131.003248002</v>
      </c>
      <c r="G17" s="27">
        <f t="shared" si="15"/>
        <v>21133357.203897603</v>
      </c>
      <c r="H17" s="27">
        <f>SUM(H14:H16)</f>
        <v>1294739</v>
      </c>
      <c r="I17" s="27">
        <f t="shared" ref="I17:J17" si="16">SUM(I14:I16)</f>
        <v>53437253.123247996</v>
      </c>
      <c r="J17" s="27">
        <f t="shared" si="16"/>
        <v>64124703.747897595</v>
      </c>
      <c r="K17" s="35"/>
      <c r="L17" s="35"/>
      <c r="M17" s="35"/>
      <c r="N17" s="35"/>
      <c r="O17" s="35"/>
      <c r="P17" s="35"/>
      <c r="Q17" s="35"/>
      <c r="R17" s="35"/>
      <c r="S17" s="35"/>
      <c r="T17" s="30"/>
      <c r="U17" s="30"/>
      <c r="V17" s="30"/>
      <c r="W17" s="30"/>
      <c r="X17" s="30"/>
      <c r="Y17" s="29"/>
      <c r="Z17" s="29"/>
      <c r="AA17" s="30"/>
      <c r="AB17" s="29"/>
      <c r="AC17" s="29"/>
      <c r="AD17" s="30"/>
      <c r="AE17" s="31"/>
      <c r="AF17" s="31"/>
      <c r="AG17" s="30"/>
      <c r="AH17" s="29"/>
      <c r="AI17" s="29"/>
      <c r="AJ17" s="30"/>
    </row>
    <row r="18" spans="1:36" s="7" customFormat="1" x14ac:dyDescent="0.25">
      <c r="A18" s="16"/>
      <c r="B18" s="15"/>
      <c r="C18" s="15"/>
      <c r="D18" s="15"/>
      <c r="E18" s="15"/>
      <c r="F18" s="15"/>
      <c r="G18" s="15"/>
      <c r="H18" s="35"/>
      <c r="I18" s="35"/>
      <c r="J18" s="35"/>
      <c r="K18" s="3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5"/>
      <c r="X18" s="5"/>
      <c r="Y18" s="4"/>
      <c r="Z18" s="4"/>
      <c r="AA18" s="5"/>
      <c r="AB18" s="4"/>
      <c r="AC18" s="4"/>
      <c r="AD18" s="5"/>
      <c r="AE18" s="6"/>
      <c r="AF18" s="6"/>
      <c r="AG18" s="5"/>
      <c r="AH18" s="4"/>
      <c r="AI18" s="4"/>
      <c r="AJ18" s="5"/>
    </row>
    <row r="19" spans="1:36" s="7" customFormat="1" x14ac:dyDescent="0.25">
      <c r="A19" s="44" t="s">
        <v>19</v>
      </c>
      <c r="B19" s="52"/>
      <c r="C19" s="52"/>
      <c r="D19" s="52"/>
      <c r="E19" s="52"/>
      <c r="F19" s="52"/>
      <c r="G19" s="52"/>
      <c r="H19" s="52"/>
      <c r="I19" s="52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"/>
      <c r="U19" s="35"/>
      <c r="V19" s="35"/>
      <c r="W19" s="35"/>
      <c r="X19" s="35"/>
      <c r="Y19" s="35"/>
      <c r="Z19" s="35"/>
      <c r="AA19" s="35"/>
      <c r="AB19" s="35"/>
      <c r="AC19" s="35"/>
      <c r="AD19" s="5"/>
      <c r="AE19" s="4"/>
      <c r="AF19" s="4"/>
      <c r="AG19" s="5"/>
    </row>
    <row r="20" spans="1:36" s="7" customFormat="1" x14ac:dyDescent="0.25">
      <c r="A20" s="21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5"/>
      <c r="AE20" s="4"/>
      <c r="AF20" s="4"/>
      <c r="AG20" s="5"/>
    </row>
    <row r="21" spans="1:36" s="7" customFormat="1" ht="24" customHeight="1" x14ac:dyDescent="0.25">
      <c r="A21" s="56" t="s">
        <v>8</v>
      </c>
      <c r="B21" s="58" t="s">
        <v>13</v>
      </c>
      <c r="C21" s="59"/>
      <c r="D21" s="59"/>
      <c r="E21" s="55" t="s">
        <v>15</v>
      </c>
      <c r="F21" s="55"/>
      <c r="G21" s="55"/>
      <c r="H21" s="55" t="s">
        <v>16</v>
      </c>
      <c r="I21" s="55"/>
      <c r="J21" s="55"/>
      <c r="K21" s="55" t="s">
        <v>12</v>
      </c>
      <c r="L21" s="55"/>
      <c r="M21" s="55"/>
      <c r="N21" s="55" t="s">
        <v>6</v>
      </c>
      <c r="O21" s="55"/>
      <c r="P21" s="5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5"/>
      <c r="AB21" s="4"/>
      <c r="AC21" s="4"/>
      <c r="AD21" s="5"/>
      <c r="AE21" s="6"/>
      <c r="AF21" s="6"/>
      <c r="AG21" s="5"/>
      <c r="AH21" s="4"/>
      <c r="AI21" s="4"/>
      <c r="AJ21" s="5"/>
    </row>
    <row r="22" spans="1:36" s="7" customFormat="1" ht="36" customHeight="1" x14ac:dyDescent="0.25">
      <c r="A22" s="57"/>
      <c r="B22" s="9" t="s">
        <v>0</v>
      </c>
      <c r="C22" s="9" t="s">
        <v>1</v>
      </c>
      <c r="D22" s="9" t="s">
        <v>7</v>
      </c>
      <c r="E22" s="9" t="s">
        <v>0</v>
      </c>
      <c r="F22" s="9" t="s">
        <v>1</v>
      </c>
      <c r="G22" s="9" t="s">
        <v>7</v>
      </c>
      <c r="H22" s="9" t="s">
        <v>0</v>
      </c>
      <c r="I22" s="9" t="s">
        <v>1</v>
      </c>
      <c r="J22" s="9" t="s">
        <v>7</v>
      </c>
      <c r="K22" s="13" t="s">
        <v>0</v>
      </c>
      <c r="L22" s="13" t="s">
        <v>1</v>
      </c>
      <c r="M22" s="13" t="s">
        <v>7</v>
      </c>
      <c r="N22" s="13" t="s">
        <v>0</v>
      </c>
      <c r="O22" s="13" t="s">
        <v>1</v>
      </c>
      <c r="P22" s="13" t="s">
        <v>7</v>
      </c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5"/>
      <c r="AB22" s="4"/>
      <c r="AC22" s="4"/>
      <c r="AD22" s="5"/>
      <c r="AE22" s="6"/>
      <c r="AF22" s="6"/>
      <c r="AG22" s="5"/>
      <c r="AH22" s="4"/>
      <c r="AI22" s="4"/>
      <c r="AJ22" s="5"/>
    </row>
    <row r="23" spans="1:36" s="32" customFormat="1" ht="19.5" customHeight="1" x14ac:dyDescent="0.25">
      <c r="A23" s="23" t="s">
        <v>2</v>
      </c>
      <c r="B23" s="24">
        <v>604784.13100000005</v>
      </c>
      <c r="C23" s="25">
        <v>24179269.539999999</v>
      </c>
      <c r="D23" s="25">
        <f>C23*1.2</f>
        <v>29015123.447999999</v>
      </c>
      <c r="E23" s="25">
        <v>776709</v>
      </c>
      <c r="F23" s="25">
        <v>29359600.199999999</v>
      </c>
      <c r="G23" s="25">
        <f>F23*1.2</f>
        <v>35231520.239999995</v>
      </c>
      <c r="H23" s="25">
        <v>541220.61</v>
      </c>
      <c r="I23" s="25">
        <v>21638000</v>
      </c>
      <c r="J23" s="26">
        <f>I23*1.2</f>
        <v>25965600</v>
      </c>
      <c r="K23" s="27">
        <v>107400</v>
      </c>
      <c r="L23" s="27">
        <v>4293852</v>
      </c>
      <c r="M23" s="46">
        <f>L23*1.2</f>
        <v>5152622.3999999994</v>
      </c>
      <c r="N23" s="27">
        <f>E23+H23+K23+B23</f>
        <v>2030113.7409999999</v>
      </c>
      <c r="O23" s="27">
        <f>F23+I23+L23+C23</f>
        <v>79470721.74000001</v>
      </c>
      <c r="P23" s="27">
        <f>G23+J23+M23+D23</f>
        <v>95364866.088</v>
      </c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0"/>
      <c r="AB23" s="29"/>
      <c r="AC23" s="29"/>
      <c r="AD23" s="30"/>
      <c r="AE23" s="31"/>
      <c r="AF23" s="31"/>
      <c r="AG23" s="30"/>
      <c r="AH23" s="29"/>
      <c r="AI23" s="29"/>
      <c r="AJ23" s="30"/>
    </row>
    <row r="24" spans="1:36" s="32" customFormat="1" ht="19.5" customHeight="1" x14ac:dyDescent="0.25">
      <c r="A24" s="23" t="s">
        <v>3</v>
      </c>
      <c r="B24" s="24">
        <v>160499.03599999999</v>
      </c>
      <c r="C24" s="25">
        <v>7042697.6799999997</v>
      </c>
      <c r="D24" s="25">
        <f t="shared" ref="D24:D25" si="17">C24*1.2</f>
        <v>8451237.216</v>
      </c>
      <c r="E24" s="25">
        <v>123000</v>
      </c>
      <c r="F24" s="25">
        <v>4969200</v>
      </c>
      <c r="G24" s="25">
        <f t="shared" ref="G24:G25" si="18">F24*1.2</f>
        <v>5963040</v>
      </c>
      <c r="H24" s="25">
        <v>98333.93</v>
      </c>
      <c r="I24" s="25">
        <v>4314179</v>
      </c>
      <c r="J24" s="26">
        <f t="shared" ref="J24:J25" si="19">I24*1.2</f>
        <v>5177014.8</v>
      </c>
      <c r="K24" s="27">
        <v>5400</v>
      </c>
      <c r="L24" s="27">
        <v>236952</v>
      </c>
      <c r="M24" s="46">
        <f t="shared" ref="M24:M25" si="20">L24*1.2</f>
        <v>284342.39999999997</v>
      </c>
      <c r="N24" s="27">
        <f t="shared" ref="N24:N25" si="21">E24+H24+K24+B24</f>
        <v>387232.96600000001</v>
      </c>
      <c r="O24" s="27">
        <f>F24+I24+L24+C24</f>
        <v>16563028.68</v>
      </c>
      <c r="P24" s="27">
        <f t="shared" ref="P24:P25" si="22">G24+J24+M24+D24</f>
        <v>19875634.416000001</v>
      </c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0"/>
      <c r="AB24" s="29"/>
      <c r="AC24" s="29"/>
      <c r="AD24" s="30"/>
      <c r="AE24" s="31"/>
      <c r="AF24" s="31"/>
      <c r="AG24" s="30"/>
      <c r="AH24" s="29"/>
      <c r="AI24" s="29"/>
      <c r="AJ24" s="30"/>
    </row>
    <row r="25" spans="1:36" s="32" customFormat="1" ht="23.25" customHeight="1" x14ac:dyDescent="0.25">
      <c r="A25" s="23" t="s">
        <v>4</v>
      </c>
      <c r="B25" s="24">
        <v>390441.48700000002</v>
      </c>
      <c r="C25" s="25">
        <v>17132572.460000001</v>
      </c>
      <c r="D25" s="25">
        <f t="shared" si="17"/>
        <v>20559086.952</v>
      </c>
      <c r="E25" s="25">
        <v>324585</v>
      </c>
      <c r="F25" s="25">
        <v>13178151</v>
      </c>
      <c r="G25" s="25">
        <f t="shared" si="18"/>
        <v>15813781.199999999</v>
      </c>
      <c r="H25" s="25">
        <v>647727.16</v>
      </c>
      <c r="I25" s="25">
        <v>27692998</v>
      </c>
      <c r="J25" s="26">
        <f t="shared" si="19"/>
        <v>33231597.599999998</v>
      </c>
      <c r="K25" s="27">
        <v>163300</v>
      </c>
      <c r="L25" s="27">
        <v>7165604</v>
      </c>
      <c r="M25" s="46">
        <f t="shared" si="20"/>
        <v>8598724.7999999989</v>
      </c>
      <c r="N25" s="27">
        <f t="shared" si="21"/>
        <v>1526053.6470000001</v>
      </c>
      <c r="O25" s="27">
        <f t="shared" ref="O25" si="23">F25+I25+L25+C25</f>
        <v>65169325.460000001</v>
      </c>
      <c r="P25" s="27">
        <f t="shared" si="22"/>
        <v>78203190.551999986</v>
      </c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0"/>
      <c r="AB25" s="29"/>
      <c r="AC25" s="29"/>
      <c r="AD25" s="30"/>
      <c r="AE25" s="31"/>
      <c r="AF25" s="31"/>
      <c r="AG25" s="30"/>
      <c r="AH25" s="29"/>
      <c r="AI25" s="29"/>
      <c r="AJ25" s="30"/>
    </row>
    <row r="26" spans="1:36" s="32" customFormat="1" ht="19.5" customHeight="1" x14ac:dyDescent="0.25">
      <c r="A26" s="23" t="s">
        <v>5</v>
      </c>
      <c r="B26" s="33">
        <f>SUM(B23:B25)</f>
        <v>1155724.6540000001</v>
      </c>
      <c r="C26" s="33">
        <f t="shared" ref="C26" si="24">SUM(C23:C25)</f>
        <v>48354539.68</v>
      </c>
      <c r="D26" s="33">
        <f>SUM(D23:D25)</f>
        <v>58025447.615999997</v>
      </c>
      <c r="E26" s="33">
        <f t="shared" ref="E26:J26" si="25">SUM(E23:E25)</f>
        <v>1224294</v>
      </c>
      <c r="F26" s="33">
        <f t="shared" si="25"/>
        <v>47506951.200000003</v>
      </c>
      <c r="G26" s="33">
        <f t="shared" si="25"/>
        <v>57008341.439999998</v>
      </c>
      <c r="H26" s="33">
        <f t="shared" si="25"/>
        <v>1287281.7000000002</v>
      </c>
      <c r="I26" s="33">
        <f t="shared" si="25"/>
        <v>53645177</v>
      </c>
      <c r="J26" s="34">
        <f t="shared" si="25"/>
        <v>64374212.399999999</v>
      </c>
      <c r="K26" s="27">
        <f t="shared" ref="K26" si="26">SUM(K23:K25)</f>
        <v>276100</v>
      </c>
      <c r="L26" s="27">
        <f>SUM(L23:L25)</f>
        <v>11696408</v>
      </c>
      <c r="M26" s="27">
        <f>SUM(M23:M25)</f>
        <v>14035689.599999998</v>
      </c>
      <c r="N26" s="27">
        <f t="shared" ref="N26" si="27">SUM(N23:N25)</f>
        <v>3943400.3540000003</v>
      </c>
      <c r="O26" s="27">
        <f>SUM(O23:O25)</f>
        <v>161203075.88000003</v>
      </c>
      <c r="P26" s="27">
        <f>SUM(P23:P25)</f>
        <v>193443691.05599999</v>
      </c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0"/>
      <c r="AB26" s="29"/>
      <c r="AC26" s="29"/>
      <c r="AD26" s="30"/>
      <c r="AE26" s="31"/>
      <c r="AF26" s="31"/>
      <c r="AG26" s="30"/>
      <c r="AH26" s="29"/>
      <c r="AI26" s="29"/>
      <c r="AJ26" s="30"/>
    </row>
    <row r="27" spans="1:36" s="7" customFormat="1" x14ac:dyDescent="0.25">
      <c r="A27" s="16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35"/>
      <c r="S27" s="35"/>
      <c r="T27" s="35"/>
      <c r="U27" s="5"/>
      <c r="V27" s="4"/>
      <c r="W27" s="4"/>
      <c r="X27" s="5"/>
      <c r="Y27" s="4"/>
      <c r="Z27" s="4"/>
      <c r="AA27" s="5"/>
      <c r="AB27" s="6"/>
      <c r="AC27" s="6"/>
      <c r="AD27" s="5"/>
      <c r="AE27" s="4"/>
      <c r="AF27" s="4"/>
      <c r="AG27" s="5"/>
    </row>
    <row r="28" spans="1:36" s="7" customFormat="1" x14ac:dyDescent="0.25">
      <c r="A28" s="21" t="s">
        <v>20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35"/>
      <c r="S28" s="35"/>
      <c r="T28" s="35"/>
      <c r="U28" s="5"/>
      <c r="V28" s="4"/>
      <c r="W28" s="4"/>
      <c r="X28" s="5"/>
      <c r="Y28" s="4"/>
      <c r="Z28" s="4"/>
      <c r="AA28" s="5"/>
      <c r="AB28" s="6"/>
      <c r="AC28" s="6"/>
      <c r="AD28" s="5"/>
      <c r="AE28" s="4"/>
      <c r="AF28" s="4"/>
      <c r="AG28" s="5"/>
    </row>
    <row r="29" spans="1:36" s="7" customFormat="1" x14ac:dyDescent="0.25">
      <c r="A29" s="16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35"/>
      <c r="S29" s="35"/>
      <c r="T29" s="35"/>
      <c r="U29" s="5"/>
      <c r="V29" s="4"/>
      <c r="W29" s="4"/>
      <c r="X29" s="5"/>
      <c r="Y29" s="4"/>
      <c r="Z29" s="4"/>
      <c r="AA29" s="5"/>
      <c r="AB29" s="6"/>
      <c r="AC29" s="6"/>
      <c r="AD29" s="5"/>
      <c r="AE29" s="4"/>
      <c r="AF29" s="4"/>
      <c r="AG29" s="5"/>
    </row>
    <row r="30" spans="1:36" s="7" customFormat="1" ht="27.75" customHeight="1" x14ac:dyDescent="0.25">
      <c r="A30" s="56" t="s">
        <v>8</v>
      </c>
      <c r="B30" s="54" t="s">
        <v>14</v>
      </c>
      <c r="C30" s="54"/>
      <c r="D30" s="54"/>
      <c r="E30" s="54" t="s">
        <v>6</v>
      </c>
      <c r="F30" s="54"/>
      <c r="G30" s="54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35"/>
      <c r="S30" s="35"/>
      <c r="T30" s="35"/>
      <c r="U30" s="5"/>
      <c r="V30" s="4"/>
      <c r="W30" s="4"/>
      <c r="X30" s="5"/>
      <c r="Y30" s="4"/>
      <c r="Z30" s="4"/>
      <c r="AA30" s="5"/>
      <c r="AB30" s="6"/>
      <c r="AC30" s="6"/>
      <c r="AD30" s="5"/>
      <c r="AE30" s="4"/>
      <c r="AF30" s="4"/>
      <c r="AG30" s="5"/>
    </row>
    <row r="31" spans="1:36" s="7" customFormat="1" ht="26.25" customHeight="1" x14ac:dyDescent="0.25">
      <c r="A31" s="57"/>
      <c r="B31" s="13" t="s">
        <v>0</v>
      </c>
      <c r="C31" s="13" t="s">
        <v>1</v>
      </c>
      <c r="D31" s="13" t="s">
        <v>7</v>
      </c>
      <c r="E31" s="13" t="s">
        <v>0</v>
      </c>
      <c r="F31" s="13" t="s">
        <v>1</v>
      </c>
      <c r="G31" s="13" t="s">
        <v>7</v>
      </c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35"/>
      <c r="S31" s="35"/>
      <c r="T31" s="35"/>
      <c r="U31" s="5"/>
      <c r="V31" s="4"/>
      <c r="W31" s="4"/>
      <c r="X31" s="5"/>
      <c r="Y31" s="4"/>
      <c r="Z31" s="4"/>
      <c r="AA31" s="5"/>
      <c r="AB31" s="6"/>
      <c r="AC31" s="6"/>
      <c r="AD31" s="5"/>
      <c r="AE31" s="4"/>
      <c r="AF31" s="4"/>
      <c r="AG31" s="5"/>
    </row>
    <row r="32" spans="1:36" s="7" customFormat="1" ht="20.25" customHeight="1" x14ac:dyDescent="0.25">
      <c r="A32" s="23" t="s">
        <v>2</v>
      </c>
      <c r="B32" s="38">
        <v>46514.48</v>
      </c>
      <c r="C32" s="38">
        <v>1793133.2039999999</v>
      </c>
      <c r="D32" s="38">
        <f>C32*1.2</f>
        <v>2151759.8447999996</v>
      </c>
      <c r="E32" s="27">
        <f>B32</f>
        <v>46514.48</v>
      </c>
      <c r="F32" s="27">
        <f>C32</f>
        <v>1793133.2039999999</v>
      </c>
      <c r="G32" s="27">
        <f>D32</f>
        <v>2151759.8447999996</v>
      </c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35"/>
      <c r="S32" s="35"/>
      <c r="T32" s="35"/>
      <c r="U32" s="5"/>
      <c r="V32" s="4"/>
      <c r="W32" s="4"/>
      <c r="X32" s="5"/>
      <c r="Y32" s="4"/>
      <c r="Z32" s="4"/>
      <c r="AA32" s="5"/>
      <c r="AB32" s="6"/>
      <c r="AC32" s="6"/>
      <c r="AD32" s="5"/>
      <c r="AE32" s="4"/>
      <c r="AF32" s="4"/>
      <c r="AG32" s="5"/>
    </row>
    <row r="33" spans="1:33" s="7" customFormat="1" ht="20.25" customHeight="1" x14ac:dyDescent="0.25">
      <c r="A33" s="23" t="s">
        <v>3</v>
      </c>
      <c r="B33" s="38">
        <v>0</v>
      </c>
      <c r="C33" s="38">
        <v>0</v>
      </c>
      <c r="D33" s="38">
        <v>0</v>
      </c>
      <c r="E33" s="27">
        <f t="shared" ref="E33:E34" si="28">B33</f>
        <v>0</v>
      </c>
      <c r="F33" s="27">
        <f t="shared" ref="F33:F34" si="29">C33</f>
        <v>0</v>
      </c>
      <c r="G33" s="27">
        <f t="shared" ref="G33" si="30">D33</f>
        <v>0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35"/>
      <c r="S33" s="35"/>
      <c r="T33" s="35"/>
      <c r="U33" s="5"/>
      <c r="V33" s="4"/>
      <c r="W33" s="4"/>
      <c r="X33" s="5"/>
      <c r="Y33" s="4"/>
      <c r="Z33" s="4"/>
      <c r="AA33" s="5"/>
      <c r="AB33" s="6"/>
      <c r="AC33" s="6"/>
      <c r="AD33" s="5"/>
      <c r="AE33" s="4"/>
      <c r="AF33" s="4"/>
      <c r="AG33" s="5"/>
    </row>
    <row r="34" spans="1:33" s="7" customFormat="1" ht="20.25" customHeight="1" x14ac:dyDescent="0.25">
      <c r="A34" s="23" t="s">
        <v>4</v>
      </c>
      <c r="B34" s="38">
        <v>333972.36</v>
      </c>
      <c r="C34" s="38">
        <v>14130370.5516</v>
      </c>
      <c r="D34" s="38">
        <f>C34*1.2</f>
        <v>16956444.66192</v>
      </c>
      <c r="E34" s="27">
        <f t="shared" si="28"/>
        <v>333972.36</v>
      </c>
      <c r="F34" s="27">
        <f t="shared" si="29"/>
        <v>14130370.5516</v>
      </c>
      <c r="G34" s="27">
        <f>D34</f>
        <v>16956444.66192</v>
      </c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35"/>
      <c r="S34" s="35"/>
      <c r="T34" s="35"/>
      <c r="U34" s="5"/>
      <c r="V34" s="4"/>
      <c r="W34" s="4"/>
      <c r="X34" s="5"/>
      <c r="Y34" s="4"/>
      <c r="Z34" s="4"/>
      <c r="AA34" s="5"/>
      <c r="AB34" s="6"/>
      <c r="AC34" s="6"/>
      <c r="AD34" s="5"/>
      <c r="AE34" s="4"/>
      <c r="AF34" s="4"/>
      <c r="AG34" s="5"/>
    </row>
    <row r="35" spans="1:33" s="7" customFormat="1" ht="20.25" customHeight="1" x14ac:dyDescent="0.25">
      <c r="A35" s="23" t="s">
        <v>5</v>
      </c>
      <c r="B35" s="27">
        <f t="shared" ref="B35:E35" si="31">SUM(B32:B34)</f>
        <v>380486.83999999997</v>
      </c>
      <c r="C35" s="27">
        <f t="shared" si="31"/>
        <v>15923503.7556</v>
      </c>
      <c r="D35" s="27">
        <f t="shared" si="31"/>
        <v>19108204.506719999</v>
      </c>
      <c r="E35" s="27">
        <f t="shared" si="31"/>
        <v>380486.83999999997</v>
      </c>
      <c r="F35" s="27">
        <f>SUM(F32:F34)</f>
        <v>15923503.7556</v>
      </c>
      <c r="G35" s="27">
        <f>SUM(G32:G34)</f>
        <v>19108204.506719999</v>
      </c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35"/>
      <c r="S35" s="35"/>
      <c r="T35" s="35"/>
      <c r="U35" s="5"/>
      <c r="V35" s="4"/>
      <c r="W35" s="4"/>
      <c r="X35" s="5"/>
      <c r="Y35" s="4"/>
      <c r="Z35" s="4"/>
      <c r="AA35" s="5"/>
      <c r="AB35" s="6"/>
      <c r="AC35" s="6"/>
      <c r="AD35" s="5"/>
      <c r="AE35" s="4"/>
      <c r="AF35" s="4"/>
      <c r="AG35" s="5"/>
    </row>
    <row r="36" spans="1:33" s="7" customFormat="1" x14ac:dyDescent="0.25">
      <c r="A36" s="43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35"/>
      <c r="S36" s="35"/>
      <c r="T36" s="35"/>
      <c r="U36" s="5"/>
      <c r="V36" s="4"/>
      <c r="W36" s="4"/>
      <c r="X36" s="5"/>
      <c r="Y36" s="4"/>
      <c r="Z36" s="4"/>
      <c r="AA36" s="5"/>
      <c r="AB36" s="6"/>
      <c r="AC36" s="6"/>
      <c r="AD36" s="5"/>
      <c r="AE36" s="4"/>
      <c r="AF36" s="4"/>
      <c r="AG36" s="5"/>
    </row>
    <row r="38" spans="1:33" x14ac:dyDescent="0.25">
      <c r="B38" s="18"/>
      <c r="C38" s="18"/>
      <c r="D38" s="18"/>
      <c r="E38" s="18"/>
      <c r="F38" s="18"/>
      <c r="G38" s="18"/>
      <c r="H38" s="18"/>
      <c r="I38" s="18"/>
      <c r="J38" s="18"/>
      <c r="K38" s="18"/>
    </row>
  </sheetData>
  <mergeCells count="19">
    <mergeCell ref="A3:A4"/>
    <mergeCell ref="B3:D3"/>
    <mergeCell ref="K3:M3"/>
    <mergeCell ref="A12:A13"/>
    <mergeCell ref="B12:D12"/>
    <mergeCell ref="H3:J3"/>
    <mergeCell ref="E3:G3"/>
    <mergeCell ref="E12:G12"/>
    <mergeCell ref="H12:J12"/>
    <mergeCell ref="H21:J21"/>
    <mergeCell ref="A30:A31"/>
    <mergeCell ref="B30:D30"/>
    <mergeCell ref="A21:A22"/>
    <mergeCell ref="B21:D21"/>
    <mergeCell ref="E21:G21"/>
    <mergeCell ref="K21:M21"/>
    <mergeCell ref="N21:P21"/>
    <mergeCell ref="E30:G30"/>
    <mergeCell ref="N3:P3"/>
  </mergeCells>
  <pageMargins left="0" right="0" top="0" bottom="0" header="0" footer="0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 бензин, дт</vt:lpstr>
      <vt:lpstr>'Приложение № 2 бензин, дт'!Область_печати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Георгий Пчелинов</dc:creator>
  <cp:lastModifiedBy>Ляной Михаил Викторович</cp:lastModifiedBy>
  <cp:lastPrinted>2019-09-30T07:16:45Z</cp:lastPrinted>
  <dcterms:created xsi:type="dcterms:W3CDTF">2015-10-12T22:37:25Z</dcterms:created>
  <dcterms:modified xsi:type="dcterms:W3CDTF">2019-10-16T11:52:02Z</dcterms:modified>
</cp:coreProperties>
</file>